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C3C042D-8507-45F6-9AB6-4FF72C0FF6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0" i="1" l="1"/>
  <c r="CY10" i="1" l="1"/>
  <c r="CZ10" i="1"/>
  <c r="DA10" i="1"/>
  <c r="CX10" i="1"/>
  <c r="AE10" i="1"/>
  <c r="AF10" i="1"/>
  <c r="DQ11" i="1"/>
  <c r="DP11" i="1" l="1"/>
  <c r="AD10" i="1"/>
  <c r="BM10" i="1"/>
  <c r="BL10" i="1"/>
  <c r="BK10" i="1"/>
  <c r="BJ10" i="1"/>
  <c r="J10" i="1"/>
  <c r="L10" i="1"/>
  <c r="DM11" i="1" l="1"/>
  <c r="DL11" i="1" l="1"/>
  <c r="BA10" i="1" l="1"/>
  <c r="AZ10" i="1"/>
  <c r="AY10" i="1"/>
  <c r="AX10" i="1"/>
  <c r="AF11" i="1"/>
  <c r="M10" i="1" l="1"/>
  <c r="K10" i="1"/>
  <c r="BK11" i="1" l="1"/>
  <c r="DO11" i="1"/>
  <c r="DN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DK11" i="1"/>
  <c r="DJ11" i="1"/>
  <c r="I10" i="1"/>
  <c r="I11" i="1" s="1"/>
  <c r="H10" i="1"/>
  <c r="H11" i="1" s="1"/>
  <c r="G10" i="1"/>
  <c r="G11" i="1" s="1"/>
  <c r="F10" i="1"/>
  <c r="D10" i="1" l="1"/>
  <c r="F11" i="1"/>
  <c r="E10" i="1"/>
  <c r="D11" i="1" l="1"/>
  <c r="E11" i="1"/>
</calcChain>
</file>

<file path=xl/sharedStrings.xml><?xml version="1.0" encoding="utf-8"?>
<sst xmlns="http://schemas.openxmlformats.org/spreadsheetml/2006/main" count="221" uniqueCount="46">
  <si>
    <t>հազար դրամ</t>
  </si>
  <si>
    <t xml:space="preserve">                                                                                                                                                    ՀԱՏՎԱԾ 2</t>
  </si>
  <si>
    <t>Հ/Հ</t>
  </si>
  <si>
    <t>Անվանումը</t>
  </si>
  <si>
    <r>
      <rPr>
        <u/>
        <sz val="12"/>
        <rFont val="GHEA Grapalat"/>
        <family val="3"/>
      </rPr>
      <t xml:space="preserve">բյուջ. </t>
    </r>
    <r>
      <rPr>
        <b/>
        <u/>
        <sz val="12"/>
        <rFont val="GHEA Grapalat"/>
        <family val="3"/>
      </rPr>
      <t>տող 2000</t>
    </r>
    <r>
      <rPr>
        <sz val="12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</si>
  <si>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</si>
  <si>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2"/>
        <rFont val="GHEA Grapalat"/>
        <family val="3"/>
      </rPr>
      <t>տող 2100</t>
    </r>
    <r>
      <rPr>
        <sz val="12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</si>
  <si>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</si>
  <si>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2"/>
        <rFont val="GHEA Grapalat"/>
        <family val="3"/>
      </rPr>
      <t>տող 2200</t>
    </r>
    <r>
      <rPr>
        <sz val="12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</si>
  <si>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2"/>
        <rFont val="GHEA Grapalat"/>
        <family val="3"/>
      </rPr>
      <t>տող 2300</t>
    </r>
    <r>
      <rPr>
        <sz val="12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</si>
  <si>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GHEA Grapalat"/>
        <family val="3"/>
      </rPr>
      <t>տող 2400</t>
    </r>
    <r>
      <rPr>
        <sz val="12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</si>
  <si>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2"/>
        <rFont val="GHEA Grapalat"/>
        <family val="3"/>
      </rPr>
      <t>տող 2500</t>
    </r>
    <r>
      <rPr>
        <sz val="12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</si>
  <si>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</si>
  <si>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2"/>
        <rFont val="GHEA Grapalat"/>
        <family val="3"/>
      </rPr>
      <t>բյուջ. տող 2600</t>
    </r>
    <r>
      <rPr>
        <sz val="12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</si>
  <si>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</si>
  <si>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2"/>
        <rFont val="GHEA Grapalat"/>
        <family val="3"/>
      </rPr>
      <t>բյուջ. տող 2700</t>
    </r>
    <r>
      <rPr>
        <sz val="12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</si>
  <si>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2"/>
        <rFont val="GHEA Grapalat"/>
        <family val="3"/>
      </rPr>
      <t>բյուջ. տող 2800</t>
    </r>
    <r>
      <rPr>
        <sz val="12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</si>
  <si>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2"/>
        <rFont val="GHEA Grapalat"/>
        <family val="3"/>
      </rPr>
      <t>բյուջ. տող 2900</t>
    </r>
    <r>
      <rPr>
        <sz val="12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</si>
  <si>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2"/>
        <rFont val="GHEA Grapalat"/>
        <family val="3"/>
      </rPr>
      <t>բյուջ. տող 3000</t>
    </r>
    <r>
      <rPr>
        <sz val="12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</si>
  <si>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2"/>
        <rFont val="GHEA Grapalat"/>
        <family val="3"/>
      </rPr>
      <t>բյուջ. տող 3100</t>
    </r>
    <r>
      <rPr>
        <sz val="12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</si>
  <si>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2"/>
        <rFont val="GHEA Grapalat"/>
        <family val="3"/>
      </rPr>
      <t xml:space="preserve"> տող. 1392 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</si>
  <si>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</t>
    </r>
    <r>
      <rPr>
        <sz val="12"/>
        <rFont val="GHEA Grapalat"/>
        <family val="3"/>
      </rPr>
      <t xml:space="preserve">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</si>
  <si>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r>
      <t>տող 2160</t>
    </r>
    <r>
      <rPr>
        <sz val="12"/>
        <rFont val="GHEA Grapalat"/>
        <family val="3"/>
      </rPr>
      <t xml:space="preserve">
Ընդհանուր բնույթի հանրային ծառայություններ (այլ դասերին չպատկանող)</t>
    </r>
  </si>
  <si>
    <r>
      <t>տող 2420</t>
    </r>
    <r>
      <rPr>
        <sz val="12"/>
        <rFont val="GHEA Grapalat"/>
        <family val="3"/>
      </rPr>
      <t xml:space="preserve">
Գյուղատնտեսություն, անտառային տնտեսություն, ձկնորսություն և որսորդություն
</t>
    </r>
  </si>
  <si>
    <r>
      <t xml:space="preserve">Վառելիք և էներգետիկա
</t>
    </r>
    <r>
      <rPr>
        <b/>
        <sz val="12"/>
        <rFont val="GHEA Grapalat"/>
        <family val="3"/>
      </rPr>
      <t>տող 2430</t>
    </r>
  </si>
  <si>
    <r>
      <t xml:space="preserve">Տրանսպորտ
</t>
    </r>
    <r>
      <rPr>
        <b/>
        <sz val="12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</si>
  <si>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2"/>
        <rFont val="GHEA Grapalat"/>
        <family val="3"/>
      </rPr>
      <t xml:space="preserve"> </t>
    </r>
    <r>
      <rPr>
        <b/>
        <u/>
        <sz val="12"/>
        <rFont val="GHEA Grapalat"/>
        <family val="3"/>
      </rPr>
      <t>/տող 2490/</t>
    </r>
  </si>
  <si>
    <r>
      <t xml:space="preserve">բյուջ. </t>
    </r>
    <r>
      <rPr>
        <b/>
        <sz val="12"/>
        <rFont val="GHEA Grapalat"/>
        <family val="3"/>
      </rPr>
      <t>տող 2511</t>
    </r>
    <r>
      <rPr>
        <sz val="12"/>
        <rFont val="GHEA Grapalat"/>
        <family val="3"/>
      </rPr>
      <t xml:space="preserve">
Աղբահանում
</t>
    </r>
  </si>
  <si>
    <r>
      <t xml:space="preserve">բյուջ. </t>
    </r>
    <r>
      <rPr>
        <b/>
        <sz val="12"/>
        <rFont val="GHEA Grapalat"/>
        <family val="3"/>
      </rPr>
      <t>տող 2560</t>
    </r>
    <r>
      <rPr>
        <sz val="12"/>
        <rFont val="GHEA Grapalat"/>
        <family val="3"/>
      </rPr>
      <t xml:space="preserve">
Շրջակա միջավայրի պաշտպանություն (այլ դասերին չպատկանող)</t>
    </r>
  </si>
  <si>
    <r>
      <t xml:space="preserve">ԲՆԱԿԱՐԱՆԱՅԻՆ ՇԻՆԱՐԱՐՈՒԹՅՈՒՆ
</t>
    </r>
    <r>
      <rPr>
        <b/>
        <sz val="12"/>
        <rFont val="GHEA Grapalat"/>
        <family val="3"/>
      </rPr>
      <t>տող 2610</t>
    </r>
  </si>
  <si>
    <r>
      <t>տող 2620</t>
    </r>
    <r>
      <rPr>
        <sz val="12"/>
        <rFont val="GHEA Grapalat"/>
        <family val="3"/>
      </rPr>
      <t xml:space="preserve">
Համայնքային զարգացում</t>
    </r>
  </si>
  <si>
    <r>
      <t>տող 2630</t>
    </r>
    <r>
      <rPr>
        <sz val="12"/>
        <rFont val="GHEA Grapalat"/>
        <family val="3"/>
      </rPr>
      <t xml:space="preserve">
Ջրամատակարարում</t>
    </r>
  </si>
  <si>
    <r>
      <t>տող  2640</t>
    </r>
    <r>
      <rPr>
        <sz val="12"/>
        <rFont val="GHEA Grapalat"/>
        <family val="3"/>
      </rPr>
      <t xml:space="preserve">
Փողոցների լուսավորում</t>
    </r>
  </si>
  <si>
    <r>
      <t>տող  2660</t>
    </r>
    <r>
      <rPr>
        <sz val="12"/>
        <rFont val="GHEA Grapalat"/>
        <family val="3"/>
      </rPr>
      <t xml:space="preserve">
Բնակարանային շինարարության և կոմունալ ծառայություններ (այլ դասերին չպատկանող)</t>
    </r>
  </si>
  <si>
    <t>Մշակութային ծառայություններ
բյուջ. տող 2820</t>
  </si>
  <si>
    <t xml:space="preserve">որից`
մշակույթի տներ, ակումբներ, կենտրոններ   բյուջ. տող 2823
</t>
  </si>
  <si>
    <r>
      <t xml:space="preserve">բյուջ. </t>
    </r>
    <r>
      <rPr>
        <b/>
        <sz val="12"/>
        <rFont val="GHEA Grapalat"/>
        <family val="3"/>
      </rPr>
      <t>տող 2911</t>
    </r>
    <r>
      <rPr>
        <sz val="12"/>
        <rFont val="GHEA Grapalat"/>
        <family val="3"/>
      </rPr>
      <t xml:space="preserve">
Նախադպրոցական կրթություն </t>
    </r>
  </si>
  <si>
    <r>
      <t xml:space="preserve">         ԸՆԴԱՄԵՆԸ ԾԱԽՍԵՐ   </t>
    </r>
    <r>
      <rPr>
        <sz val="12"/>
        <rFont val="GHEA Grapalat"/>
        <family val="3"/>
      </rPr>
      <t xml:space="preserve">(բյուջ.տող2100+տող2200+տող2300+տող2400+տող2500+տող2600+ ող2700+տող2800+տող2900+
            տող3000+տող3100)       </t>
    </r>
    <r>
      <rPr>
        <b/>
        <sz val="12"/>
        <rFont val="GHEA Grapalat"/>
        <family val="3"/>
      </rPr>
      <t xml:space="preserve"> 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</si>
  <si>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</si>
  <si>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</si>
  <si>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</si>
  <si>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</si>
  <si>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</si>
  <si>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                                              ՀՀ ՀԱՄԱՅՆՔԻ  ԲՅՈՒՋԵԻ ԾԱԽՍԵՐԸ` ԸՍՏ ԲՅՈՒՋԵՏԱՅԻՆ ԾԱԽՍԵՐԻ  ԳՈՐԾԱՌԱԿԱՆ ԴԱՍԱԿԱՐԳՄԱՆ</t>
  </si>
  <si>
    <t>Խոյ</t>
  </si>
  <si>
    <t>2025թ.II 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</si>
</sst>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b/>
      <u/>
      <sz val="10"/>
      <name val="Arial Armenian"/>
      <family val="2"/>
    </font>
    <font>
      <sz val="10"/>
      <name val="Times Armenian"/>
      <family val="1"/>
    </font>
    <font>
      <sz val="11"/>
      <color indexed="8"/>
      <name val="Arial LatArm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164" fontId="1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5" xfId="0" applyFont="1" applyFill="1" applyBorder="1" applyAlignment="1" applyProtection="1">
      <alignment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4" fontId="1" fillId="9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5" fontId="2" fillId="0" borderId="0" xfId="0" applyNumberFormat="1" applyFont="1"/>
    <xf numFmtId="3" fontId="1" fillId="10" borderId="5" xfId="0" applyNumberFormat="1" applyFont="1" applyFill="1" applyBorder="1" applyAlignment="1">
      <alignment horizontal="center" vertical="center" wrapText="1"/>
    </xf>
    <xf numFmtId="165" fontId="1" fillId="6" borderId="8" xfId="0" applyNumberFormat="1" applyFont="1" applyFill="1" applyBorder="1" applyAlignment="1">
      <alignment horizontal="left" vertical="center" wrapText="1"/>
    </xf>
    <xf numFmtId="165" fontId="1" fillId="0" borderId="5" xfId="1" applyNumberFormat="1" applyFont="1" applyFill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right" vertical="center" wrapText="1"/>
    </xf>
    <xf numFmtId="165" fontId="1" fillId="0" borderId="5" xfId="1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/>
    <xf numFmtId="164" fontId="1" fillId="2" borderId="5" xfId="0" applyNumberFormat="1" applyFont="1" applyFill="1" applyBorder="1"/>
    <xf numFmtId="165" fontId="1" fillId="0" borderId="5" xfId="0" applyNumberFormat="1" applyFont="1" applyBorder="1"/>
    <xf numFmtId="165" fontId="2" fillId="7" borderId="5" xfId="0" applyNumberFormat="1" applyFont="1" applyFill="1" applyBorder="1" applyAlignment="1">
      <alignment horizontal="right" vertical="center" wrapText="1"/>
    </xf>
    <xf numFmtId="0" fontId="1" fillId="6" borderId="0" xfId="0" applyFont="1" applyFill="1"/>
    <xf numFmtId="165" fontId="1" fillId="0" borderId="0" xfId="0" applyNumberFormat="1" applyFont="1"/>
    <xf numFmtId="165" fontId="7" fillId="0" borderId="5" xfId="0" applyNumberFormat="1" applyFont="1" applyBorder="1"/>
    <xf numFmtId="165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8" borderId="5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165" fontId="2" fillId="7" borderId="5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</cellXfs>
  <cellStyles count="2">
    <cellStyle name="Normal_Sheet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T100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AX16" sqref="AX16"/>
    </sheetView>
  </sheetViews>
  <sheetFormatPr defaultColWidth="8.85546875" defaultRowHeight="17.25"/>
  <cols>
    <col min="1" max="1" width="0.140625" style="1" customWidth="1"/>
    <col min="2" max="2" width="5.28515625" style="1" customWidth="1"/>
    <col min="3" max="3" width="19.85546875" style="28" customWidth="1"/>
    <col min="4" max="4" width="15" style="1" customWidth="1"/>
    <col min="5" max="5" width="15.85546875" style="1" customWidth="1"/>
    <col min="6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2:124" ht="32.25" customHeight="1">
      <c r="B1" s="36" t="s">
        <v>1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2:124" ht="17.25" hidden="1" customHeight="1">
      <c r="B2" s="57" t="s">
        <v>43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5"/>
      <c r="DG2" s="5"/>
      <c r="DH2" s="5"/>
      <c r="DI2" s="5"/>
      <c r="DJ2" s="5"/>
      <c r="DK2" s="5"/>
      <c r="DL2" s="5"/>
      <c r="DM2" s="5"/>
      <c r="DN2" s="5"/>
      <c r="DO2" s="5"/>
    </row>
    <row r="3" spans="2:124" ht="28.5" customHeight="1">
      <c r="C3" s="6"/>
      <c r="D3" s="7"/>
      <c r="E3" s="7"/>
      <c r="F3" s="8"/>
      <c r="G3" s="58" t="s">
        <v>45</v>
      </c>
      <c r="H3" s="58"/>
      <c r="I3" s="58"/>
      <c r="J3" s="58"/>
      <c r="K3" s="8"/>
      <c r="L3" s="8"/>
      <c r="M3" s="8"/>
      <c r="N3" s="8"/>
      <c r="O3" s="8"/>
      <c r="P3" s="58" t="s">
        <v>0</v>
      </c>
      <c r="Q3" s="58"/>
      <c r="R3" s="8"/>
      <c r="S3" s="8"/>
      <c r="T3" s="8"/>
      <c r="U3" s="8"/>
      <c r="V3" s="8"/>
      <c r="W3" s="8"/>
      <c r="X3" s="8"/>
      <c r="Y3" s="8"/>
      <c r="Z3" s="8"/>
      <c r="AA3" s="8"/>
      <c r="AB3" s="58"/>
      <c r="AC3" s="5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9"/>
      <c r="DC3" s="9"/>
      <c r="DD3" s="9"/>
      <c r="DE3" s="9"/>
    </row>
    <row r="4" spans="2:124" ht="17.45" customHeight="1">
      <c r="B4" s="38" t="s">
        <v>2</v>
      </c>
      <c r="C4" s="39" t="s">
        <v>3</v>
      </c>
      <c r="D4" s="42" t="s">
        <v>4</v>
      </c>
      <c r="E4" s="43"/>
      <c r="F4" s="43"/>
      <c r="G4" s="43"/>
      <c r="H4" s="43"/>
      <c r="I4" s="44"/>
      <c r="J4" s="51" t="s">
        <v>5</v>
      </c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</row>
    <row r="5" spans="2:124" ht="18" customHeight="1">
      <c r="B5" s="38"/>
      <c r="C5" s="39"/>
      <c r="D5" s="45"/>
      <c r="E5" s="46"/>
      <c r="F5" s="46"/>
      <c r="G5" s="46"/>
      <c r="H5" s="46"/>
      <c r="I5" s="47"/>
      <c r="J5" s="41" t="s">
        <v>6</v>
      </c>
      <c r="K5" s="41"/>
      <c r="L5" s="41"/>
      <c r="M5" s="41"/>
      <c r="N5" s="59" t="s">
        <v>7</v>
      </c>
      <c r="O5" s="59"/>
      <c r="P5" s="59"/>
      <c r="Q5" s="59"/>
      <c r="R5" s="59"/>
      <c r="S5" s="59"/>
      <c r="T5" s="59"/>
      <c r="U5" s="59"/>
      <c r="V5" s="41" t="s">
        <v>8</v>
      </c>
      <c r="W5" s="41"/>
      <c r="X5" s="41"/>
      <c r="Y5" s="41"/>
      <c r="Z5" s="41" t="s">
        <v>9</v>
      </c>
      <c r="AA5" s="41"/>
      <c r="AB5" s="41"/>
      <c r="AC5" s="41"/>
      <c r="AD5" s="41" t="s">
        <v>10</v>
      </c>
      <c r="AE5" s="41"/>
      <c r="AF5" s="41"/>
      <c r="AG5" s="41"/>
      <c r="AH5" s="56" t="s">
        <v>5</v>
      </c>
      <c r="AI5" s="56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41" t="s">
        <v>11</v>
      </c>
      <c r="AY5" s="41"/>
      <c r="AZ5" s="41"/>
      <c r="BA5" s="41"/>
      <c r="BB5" s="11" t="s">
        <v>12</v>
      </c>
      <c r="BC5" s="11"/>
      <c r="BD5" s="11"/>
      <c r="BE5" s="11"/>
      <c r="BF5" s="11"/>
      <c r="BG5" s="11"/>
      <c r="BH5" s="11"/>
      <c r="BI5" s="11"/>
      <c r="BJ5" s="41" t="s">
        <v>13</v>
      </c>
      <c r="BK5" s="41"/>
      <c r="BL5" s="41"/>
      <c r="BM5" s="41"/>
      <c r="BN5" s="10" t="s">
        <v>14</v>
      </c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56"/>
      <c r="CC5" s="56"/>
      <c r="CD5" s="56"/>
      <c r="CE5" s="56"/>
      <c r="CF5" s="56"/>
      <c r="CG5" s="56"/>
      <c r="CH5" s="41" t="s">
        <v>15</v>
      </c>
      <c r="CI5" s="41"/>
      <c r="CJ5" s="41"/>
      <c r="CK5" s="41"/>
      <c r="CL5" s="41" t="s">
        <v>16</v>
      </c>
      <c r="CM5" s="41"/>
      <c r="CN5" s="41"/>
      <c r="CO5" s="41"/>
      <c r="CP5" s="32" t="s">
        <v>14</v>
      </c>
      <c r="CQ5" s="32"/>
      <c r="CR5" s="32"/>
      <c r="CS5" s="32"/>
      <c r="CT5" s="32"/>
      <c r="CU5" s="32"/>
      <c r="CV5" s="32"/>
      <c r="CW5" s="32"/>
      <c r="CX5" s="41" t="s">
        <v>17</v>
      </c>
      <c r="CY5" s="41"/>
      <c r="CZ5" s="41"/>
      <c r="DA5" s="41"/>
      <c r="DB5" s="12" t="s">
        <v>14</v>
      </c>
      <c r="DC5" s="12"/>
      <c r="DD5" s="12"/>
      <c r="DE5" s="12"/>
      <c r="DF5" s="41" t="s">
        <v>18</v>
      </c>
      <c r="DG5" s="41"/>
      <c r="DH5" s="41"/>
      <c r="DI5" s="41"/>
      <c r="DJ5" s="41" t="s">
        <v>19</v>
      </c>
      <c r="DK5" s="41"/>
      <c r="DL5" s="41"/>
      <c r="DM5" s="41"/>
      <c r="DN5" s="41"/>
      <c r="DO5" s="41"/>
      <c r="DP5" s="52" t="s">
        <v>20</v>
      </c>
      <c r="DQ5" s="53"/>
    </row>
    <row r="6" spans="2:124" ht="84.75" customHeight="1">
      <c r="B6" s="38"/>
      <c r="C6" s="39"/>
      <c r="D6" s="48"/>
      <c r="E6" s="49"/>
      <c r="F6" s="49"/>
      <c r="G6" s="49"/>
      <c r="H6" s="49"/>
      <c r="I6" s="50"/>
      <c r="J6" s="41"/>
      <c r="K6" s="41"/>
      <c r="L6" s="41"/>
      <c r="M6" s="41"/>
      <c r="N6" s="40" t="s">
        <v>21</v>
      </c>
      <c r="O6" s="41"/>
      <c r="P6" s="41"/>
      <c r="Q6" s="41"/>
      <c r="R6" s="40" t="s">
        <v>22</v>
      </c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0" t="s">
        <v>23</v>
      </c>
      <c r="AI6" s="41"/>
      <c r="AJ6" s="41"/>
      <c r="AK6" s="41"/>
      <c r="AL6" s="41" t="s">
        <v>24</v>
      </c>
      <c r="AM6" s="41"/>
      <c r="AN6" s="41"/>
      <c r="AO6" s="41"/>
      <c r="AP6" s="41" t="s">
        <v>25</v>
      </c>
      <c r="AQ6" s="41"/>
      <c r="AR6" s="41"/>
      <c r="AS6" s="41"/>
      <c r="AT6" s="41" t="s">
        <v>26</v>
      </c>
      <c r="AU6" s="41"/>
      <c r="AV6" s="41"/>
      <c r="AW6" s="41"/>
      <c r="AX6" s="41"/>
      <c r="AY6" s="41"/>
      <c r="AZ6" s="41"/>
      <c r="BA6" s="41"/>
      <c r="BB6" s="41" t="s">
        <v>27</v>
      </c>
      <c r="BC6" s="41"/>
      <c r="BD6" s="41"/>
      <c r="BE6" s="41"/>
      <c r="BF6" s="41" t="s">
        <v>28</v>
      </c>
      <c r="BG6" s="41"/>
      <c r="BH6" s="41"/>
      <c r="BI6" s="41"/>
      <c r="BJ6" s="41"/>
      <c r="BK6" s="41"/>
      <c r="BL6" s="41"/>
      <c r="BM6" s="41"/>
      <c r="BN6" s="41" t="s">
        <v>29</v>
      </c>
      <c r="BO6" s="41"/>
      <c r="BP6" s="41"/>
      <c r="BQ6" s="41"/>
      <c r="BR6" s="40" t="s">
        <v>30</v>
      </c>
      <c r="BS6" s="41"/>
      <c r="BT6" s="41"/>
      <c r="BU6" s="41"/>
      <c r="BV6" s="40" t="s">
        <v>31</v>
      </c>
      <c r="BW6" s="41"/>
      <c r="BX6" s="41"/>
      <c r="BY6" s="41"/>
      <c r="BZ6" s="40" t="s">
        <v>32</v>
      </c>
      <c r="CA6" s="41"/>
      <c r="CB6" s="41"/>
      <c r="CC6" s="41"/>
      <c r="CD6" s="40" t="s">
        <v>33</v>
      </c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 t="s">
        <v>34</v>
      </c>
      <c r="CQ6" s="41"/>
      <c r="CR6" s="41"/>
      <c r="CS6" s="41"/>
      <c r="CT6" s="41" t="s">
        <v>35</v>
      </c>
      <c r="CU6" s="41"/>
      <c r="CV6" s="41"/>
      <c r="CW6" s="41"/>
      <c r="CX6" s="41"/>
      <c r="CY6" s="41"/>
      <c r="CZ6" s="41"/>
      <c r="DA6" s="41"/>
      <c r="DB6" s="41" t="s">
        <v>36</v>
      </c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54"/>
      <c r="DQ6" s="55"/>
    </row>
    <row r="7" spans="2:124" ht="33" customHeight="1">
      <c r="B7" s="38"/>
      <c r="C7" s="39"/>
      <c r="D7" s="61" t="s">
        <v>37</v>
      </c>
      <c r="E7" s="62"/>
      <c r="F7" s="37" t="s">
        <v>38</v>
      </c>
      <c r="G7" s="37"/>
      <c r="H7" s="37" t="s">
        <v>39</v>
      </c>
      <c r="I7" s="37"/>
      <c r="J7" s="37" t="s">
        <v>38</v>
      </c>
      <c r="K7" s="37"/>
      <c r="L7" s="37" t="s">
        <v>39</v>
      </c>
      <c r="M7" s="37"/>
      <c r="N7" s="37" t="s">
        <v>38</v>
      </c>
      <c r="O7" s="37"/>
      <c r="P7" s="37" t="s">
        <v>39</v>
      </c>
      <c r="Q7" s="37"/>
      <c r="R7" s="37" t="s">
        <v>38</v>
      </c>
      <c r="S7" s="37"/>
      <c r="T7" s="37" t="s">
        <v>39</v>
      </c>
      <c r="U7" s="37"/>
      <c r="V7" s="37" t="s">
        <v>38</v>
      </c>
      <c r="W7" s="37"/>
      <c r="X7" s="37" t="s">
        <v>39</v>
      </c>
      <c r="Y7" s="37"/>
      <c r="Z7" s="37" t="s">
        <v>38</v>
      </c>
      <c r="AA7" s="37"/>
      <c r="AB7" s="37" t="s">
        <v>39</v>
      </c>
      <c r="AC7" s="37"/>
      <c r="AD7" s="37" t="s">
        <v>38</v>
      </c>
      <c r="AE7" s="37"/>
      <c r="AF7" s="37" t="s">
        <v>39</v>
      </c>
      <c r="AG7" s="37"/>
      <c r="AH7" s="37" t="s">
        <v>38</v>
      </c>
      <c r="AI7" s="37"/>
      <c r="AJ7" s="37" t="s">
        <v>39</v>
      </c>
      <c r="AK7" s="37"/>
      <c r="AL7" s="37" t="s">
        <v>38</v>
      </c>
      <c r="AM7" s="37"/>
      <c r="AN7" s="37" t="s">
        <v>39</v>
      </c>
      <c r="AO7" s="37"/>
      <c r="AP7" s="37" t="s">
        <v>38</v>
      </c>
      <c r="AQ7" s="37"/>
      <c r="AR7" s="37" t="s">
        <v>39</v>
      </c>
      <c r="AS7" s="37"/>
      <c r="AT7" s="37" t="s">
        <v>38</v>
      </c>
      <c r="AU7" s="37"/>
      <c r="AV7" s="37" t="s">
        <v>39</v>
      </c>
      <c r="AW7" s="37"/>
      <c r="AX7" s="37" t="s">
        <v>38</v>
      </c>
      <c r="AY7" s="37"/>
      <c r="AZ7" s="37" t="s">
        <v>39</v>
      </c>
      <c r="BA7" s="37"/>
      <c r="BB7" s="37" t="s">
        <v>38</v>
      </c>
      <c r="BC7" s="37"/>
      <c r="BD7" s="37" t="s">
        <v>39</v>
      </c>
      <c r="BE7" s="37"/>
      <c r="BF7" s="37" t="s">
        <v>38</v>
      </c>
      <c r="BG7" s="37"/>
      <c r="BH7" s="37" t="s">
        <v>39</v>
      </c>
      <c r="BI7" s="37"/>
      <c r="BJ7" s="37" t="s">
        <v>38</v>
      </c>
      <c r="BK7" s="37"/>
      <c r="BL7" s="37" t="s">
        <v>39</v>
      </c>
      <c r="BM7" s="37"/>
      <c r="BN7" s="37" t="s">
        <v>38</v>
      </c>
      <c r="BO7" s="37"/>
      <c r="BP7" s="37" t="s">
        <v>39</v>
      </c>
      <c r="BQ7" s="37"/>
      <c r="BR7" s="37" t="s">
        <v>38</v>
      </c>
      <c r="BS7" s="37"/>
      <c r="BT7" s="37" t="s">
        <v>39</v>
      </c>
      <c r="BU7" s="37"/>
      <c r="BV7" s="37" t="s">
        <v>38</v>
      </c>
      <c r="BW7" s="37"/>
      <c r="BX7" s="37" t="s">
        <v>39</v>
      </c>
      <c r="BY7" s="37"/>
      <c r="BZ7" s="37" t="s">
        <v>38</v>
      </c>
      <c r="CA7" s="37"/>
      <c r="CB7" s="37" t="s">
        <v>39</v>
      </c>
      <c r="CC7" s="37"/>
      <c r="CD7" s="37" t="s">
        <v>38</v>
      </c>
      <c r="CE7" s="37"/>
      <c r="CF7" s="37" t="s">
        <v>39</v>
      </c>
      <c r="CG7" s="37"/>
      <c r="CH7" s="37" t="s">
        <v>38</v>
      </c>
      <c r="CI7" s="37"/>
      <c r="CJ7" s="37" t="s">
        <v>39</v>
      </c>
      <c r="CK7" s="37"/>
      <c r="CL7" s="37" t="s">
        <v>38</v>
      </c>
      <c r="CM7" s="37"/>
      <c r="CN7" s="37" t="s">
        <v>39</v>
      </c>
      <c r="CO7" s="37"/>
      <c r="CP7" s="37" t="s">
        <v>38</v>
      </c>
      <c r="CQ7" s="37"/>
      <c r="CR7" s="37" t="s">
        <v>39</v>
      </c>
      <c r="CS7" s="37"/>
      <c r="CT7" s="37" t="s">
        <v>38</v>
      </c>
      <c r="CU7" s="37"/>
      <c r="CV7" s="37" t="s">
        <v>39</v>
      </c>
      <c r="CW7" s="37"/>
      <c r="CX7" s="37" t="s">
        <v>38</v>
      </c>
      <c r="CY7" s="37"/>
      <c r="CZ7" s="37" t="s">
        <v>39</v>
      </c>
      <c r="DA7" s="37"/>
      <c r="DB7" s="37" t="s">
        <v>38</v>
      </c>
      <c r="DC7" s="37"/>
      <c r="DD7" s="37" t="s">
        <v>39</v>
      </c>
      <c r="DE7" s="37"/>
      <c r="DF7" s="37" t="s">
        <v>38</v>
      </c>
      <c r="DG7" s="37"/>
      <c r="DH7" s="37" t="s">
        <v>39</v>
      </c>
      <c r="DI7" s="37"/>
      <c r="DJ7" s="37" t="s">
        <v>40</v>
      </c>
      <c r="DK7" s="37"/>
      <c r="DL7" s="37" t="s">
        <v>38</v>
      </c>
      <c r="DM7" s="37"/>
      <c r="DN7" s="37" t="s">
        <v>39</v>
      </c>
      <c r="DO7" s="37"/>
      <c r="DP7" s="37" t="s">
        <v>39</v>
      </c>
      <c r="DQ7" s="37"/>
    </row>
    <row r="8" spans="2:124" ht="49.9" customHeight="1">
      <c r="B8" s="38"/>
      <c r="C8" s="39"/>
      <c r="D8" s="13" t="s">
        <v>41</v>
      </c>
      <c r="E8" s="14" t="s">
        <v>42</v>
      </c>
      <c r="F8" s="13" t="s">
        <v>41</v>
      </c>
      <c r="G8" s="14" t="s">
        <v>42</v>
      </c>
      <c r="H8" s="13" t="s">
        <v>41</v>
      </c>
      <c r="I8" s="14" t="s">
        <v>42</v>
      </c>
      <c r="J8" s="13" t="s">
        <v>41</v>
      </c>
      <c r="K8" s="14" t="s">
        <v>42</v>
      </c>
      <c r="L8" s="13" t="s">
        <v>41</v>
      </c>
      <c r="M8" s="14" t="s">
        <v>42</v>
      </c>
      <c r="N8" s="13" t="s">
        <v>41</v>
      </c>
      <c r="O8" s="14" t="s">
        <v>42</v>
      </c>
      <c r="P8" s="13" t="s">
        <v>41</v>
      </c>
      <c r="Q8" s="14" t="s">
        <v>42</v>
      </c>
      <c r="R8" s="13" t="s">
        <v>41</v>
      </c>
      <c r="S8" s="14" t="s">
        <v>42</v>
      </c>
      <c r="T8" s="13" t="s">
        <v>41</v>
      </c>
      <c r="U8" s="14" t="s">
        <v>42</v>
      </c>
      <c r="V8" s="13" t="s">
        <v>41</v>
      </c>
      <c r="W8" s="14" t="s">
        <v>42</v>
      </c>
      <c r="X8" s="13" t="s">
        <v>41</v>
      </c>
      <c r="Y8" s="14" t="s">
        <v>42</v>
      </c>
      <c r="Z8" s="13" t="s">
        <v>41</v>
      </c>
      <c r="AA8" s="14" t="s">
        <v>42</v>
      </c>
      <c r="AB8" s="13" t="s">
        <v>41</v>
      </c>
      <c r="AC8" s="14" t="s">
        <v>42</v>
      </c>
      <c r="AD8" s="13" t="s">
        <v>41</v>
      </c>
      <c r="AE8" s="14" t="s">
        <v>42</v>
      </c>
      <c r="AF8" s="13" t="s">
        <v>41</v>
      </c>
      <c r="AG8" s="14" t="s">
        <v>42</v>
      </c>
      <c r="AH8" s="13" t="s">
        <v>41</v>
      </c>
      <c r="AI8" s="14" t="s">
        <v>42</v>
      </c>
      <c r="AJ8" s="13" t="s">
        <v>41</v>
      </c>
      <c r="AK8" s="14" t="s">
        <v>42</v>
      </c>
      <c r="AL8" s="13" t="s">
        <v>41</v>
      </c>
      <c r="AM8" s="14" t="s">
        <v>42</v>
      </c>
      <c r="AN8" s="13" t="s">
        <v>41</v>
      </c>
      <c r="AO8" s="14" t="s">
        <v>42</v>
      </c>
      <c r="AP8" s="13" t="s">
        <v>41</v>
      </c>
      <c r="AQ8" s="14" t="s">
        <v>42</v>
      </c>
      <c r="AR8" s="13" t="s">
        <v>41</v>
      </c>
      <c r="AS8" s="14" t="s">
        <v>42</v>
      </c>
      <c r="AT8" s="13" t="s">
        <v>41</v>
      </c>
      <c r="AU8" s="14" t="s">
        <v>42</v>
      </c>
      <c r="AV8" s="13" t="s">
        <v>41</v>
      </c>
      <c r="AW8" s="14" t="s">
        <v>42</v>
      </c>
      <c r="AX8" s="13" t="s">
        <v>41</v>
      </c>
      <c r="AY8" s="14" t="s">
        <v>42</v>
      </c>
      <c r="AZ8" s="13" t="s">
        <v>41</v>
      </c>
      <c r="BA8" s="14" t="s">
        <v>42</v>
      </c>
      <c r="BB8" s="13" t="s">
        <v>41</v>
      </c>
      <c r="BC8" s="14" t="s">
        <v>42</v>
      </c>
      <c r="BD8" s="13" t="s">
        <v>41</v>
      </c>
      <c r="BE8" s="14" t="s">
        <v>42</v>
      </c>
      <c r="BF8" s="13" t="s">
        <v>41</v>
      </c>
      <c r="BG8" s="14" t="s">
        <v>42</v>
      </c>
      <c r="BH8" s="13" t="s">
        <v>41</v>
      </c>
      <c r="BI8" s="14" t="s">
        <v>42</v>
      </c>
      <c r="BJ8" s="13" t="s">
        <v>41</v>
      </c>
      <c r="BK8" s="14" t="s">
        <v>42</v>
      </c>
      <c r="BL8" s="13" t="s">
        <v>41</v>
      </c>
      <c r="BM8" s="14" t="s">
        <v>42</v>
      </c>
      <c r="BN8" s="13" t="s">
        <v>41</v>
      </c>
      <c r="BO8" s="14" t="s">
        <v>42</v>
      </c>
      <c r="BP8" s="13" t="s">
        <v>41</v>
      </c>
      <c r="BQ8" s="14" t="s">
        <v>42</v>
      </c>
      <c r="BR8" s="13" t="s">
        <v>41</v>
      </c>
      <c r="BS8" s="14" t="s">
        <v>42</v>
      </c>
      <c r="BT8" s="13" t="s">
        <v>41</v>
      </c>
      <c r="BU8" s="14" t="s">
        <v>42</v>
      </c>
      <c r="BV8" s="13" t="s">
        <v>41</v>
      </c>
      <c r="BW8" s="14" t="s">
        <v>42</v>
      </c>
      <c r="BX8" s="13" t="s">
        <v>41</v>
      </c>
      <c r="BY8" s="14" t="s">
        <v>42</v>
      </c>
      <c r="BZ8" s="13" t="s">
        <v>41</v>
      </c>
      <c r="CA8" s="14" t="s">
        <v>42</v>
      </c>
      <c r="CB8" s="13" t="s">
        <v>41</v>
      </c>
      <c r="CC8" s="14" t="s">
        <v>42</v>
      </c>
      <c r="CD8" s="13" t="s">
        <v>41</v>
      </c>
      <c r="CE8" s="14" t="s">
        <v>42</v>
      </c>
      <c r="CF8" s="13" t="s">
        <v>41</v>
      </c>
      <c r="CG8" s="14" t="s">
        <v>42</v>
      </c>
      <c r="CH8" s="13" t="s">
        <v>41</v>
      </c>
      <c r="CI8" s="14" t="s">
        <v>42</v>
      </c>
      <c r="CJ8" s="13" t="s">
        <v>41</v>
      </c>
      <c r="CK8" s="14" t="s">
        <v>42</v>
      </c>
      <c r="CL8" s="13" t="s">
        <v>41</v>
      </c>
      <c r="CM8" s="14" t="s">
        <v>42</v>
      </c>
      <c r="CN8" s="13" t="s">
        <v>41</v>
      </c>
      <c r="CO8" s="14" t="s">
        <v>42</v>
      </c>
      <c r="CP8" s="13" t="s">
        <v>41</v>
      </c>
      <c r="CQ8" s="14" t="s">
        <v>42</v>
      </c>
      <c r="CR8" s="13" t="s">
        <v>41</v>
      </c>
      <c r="CS8" s="14" t="s">
        <v>42</v>
      </c>
      <c r="CT8" s="13" t="s">
        <v>41</v>
      </c>
      <c r="CU8" s="14" t="s">
        <v>42</v>
      </c>
      <c r="CV8" s="13" t="s">
        <v>41</v>
      </c>
      <c r="CW8" s="14" t="s">
        <v>42</v>
      </c>
      <c r="CX8" s="13" t="s">
        <v>41</v>
      </c>
      <c r="CY8" s="14" t="s">
        <v>42</v>
      </c>
      <c r="CZ8" s="13" t="s">
        <v>41</v>
      </c>
      <c r="DA8" s="14" t="s">
        <v>42</v>
      </c>
      <c r="DB8" s="13" t="s">
        <v>41</v>
      </c>
      <c r="DC8" s="14" t="s">
        <v>42</v>
      </c>
      <c r="DD8" s="13" t="s">
        <v>41</v>
      </c>
      <c r="DE8" s="14" t="s">
        <v>42</v>
      </c>
      <c r="DF8" s="13" t="s">
        <v>41</v>
      </c>
      <c r="DG8" s="14" t="s">
        <v>42</v>
      </c>
      <c r="DH8" s="13" t="s">
        <v>41</v>
      </c>
      <c r="DI8" s="14" t="s">
        <v>42</v>
      </c>
      <c r="DJ8" s="13" t="s">
        <v>41</v>
      </c>
      <c r="DK8" s="14" t="s">
        <v>42</v>
      </c>
      <c r="DL8" s="13" t="s">
        <v>41</v>
      </c>
      <c r="DM8" s="14" t="s">
        <v>42</v>
      </c>
      <c r="DN8" s="13" t="s">
        <v>41</v>
      </c>
      <c r="DO8" s="14" t="s">
        <v>42</v>
      </c>
      <c r="DP8" s="13" t="s">
        <v>41</v>
      </c>
      <c r="DQ8" s="14" t="s">
        <v>42</v>
      </c>
    </row>
    <row r="9" spans="2:124">
      <c r="B9" s="33"/>
      <c r="C9" s="34">
        <v>1</v>
      </c>
      <c r="D9" s="15">
        <v>2</v>
      </c>
      <c r="E9" s="16">
        <v>3</v>
      </c>
      <c r="F9" s="15">
        <v>4</v>
      </c>
      <c r="G9" s="16">
        <v>5</v>
      </c>
      <c r="H9" s="15">
        <v>6</v>
      </c>
      <c r="I9" s="16">
        <v>7</v>
      </c>
      <c r="J9" s="15">
        <v>8</v>
      </c>
      <c r="K9" s="16">
        <v>9</v>
      </c>
      <c r="L9" s="15">
        <v>10</v>
      </c>
      <c r="M9" s="16">
        <v>11</v>
      </c>
      <c r="N9" s="15">
        <v>12</v>
      </c>
      <c r="O9" s="16">
        <v>13</v>
      </c>
      <c r="P9" s="15">
        <v>14</v>
      </c>
      <c r="Q9" s="16">
        <v>15</v>
      </c>
      <c r="R9" s="15">
        <v>16</v>
      </c>
      <c r="S9" s="16">
        <v>17</v>
      </c>
      <c r="T9" s="15">
        <v>18</v>
      </c>
      <c r="U9" s="16">
        <v>19</v>
      </c>
      <c r="V9" s="15">
        <v>20</v>
      </c>
      <c r="W9" s="16">
        <v>21</v>
      </c>
      <c r="X9" s="15">
        <v>22</v>
      </c>
      <c r="Y9" s="16">
        <v>23</v>
      </c>
      <c r="Z9" s="15">
        <v>24</v>
      </c>
      <c r="AA9" s="16">
        <v>25</v>
      </c>
      <c r="AB9" s="15">
        <v>26</v>
      </c>
      <c r="AC9" s="16">
        <v>27</v>
      </c>
      <c r="AD9" s="15">
        <v>28</v>
      </c>
      <c r="AE9" s="16">
        <v>29</v>
      </c>
      <c r="AF9" s="15">
        <v>30</v>
      </c>
      <c r="AG9" s="16">
        <v>31</v>
      </c>
      <c r="AH9" s="15">
        <v>32</v>
      </c>
      <c r="AI9" s="16">
        <v>33</v>
      </c>
      <c r="AJ9" s="15">
        <v>34</v>
      </c>
      <c r="AK9" s="16">
        <v>35</v>
      </c>
      <c r="AL9" s="15">
        <v>36</v>
      </c>
      <c r="AM9" s="16">
        <v>37</v>
      </c>
      <c r="AN9" s="15">
        <v>38</v>
      </c>
      <c r="AO9" s="16">
        <v>39</v>
      </c>
      <c r="AP9" s="15">
        <v>40</v>
      </c>
      <c r="AQ9" s="16">
        <v>41</v>
      </c>
      <c r="AR9" s="15">
        <v>42</v>
      </c>
      <c r="AS9" s="16">
        <v>43</v>
      </c>
      <c r="AT9" s="15">
        <v>44</v>
      </c>
      <c r="AU9" s="16">
        <v>45</v>
      </c>
      <c r="AV9" s="15">
        <v>46</v>
      </c>
      <c r="AW9" s="16">
        <v>47</v>
      </c>
      <c r="AX9" s="15">
        <v>48</v>
      </c>
      <c r="AY9" s="16">
        <v>49</v>
      </c>
      <c r="AZ9" s="15">
        <v>50</v>
      </c>
      <c r="BA9" s="16">
        <v>51</v>
      </c>
      <c r="BB9" s="15">
        <v>52</v>
      </c>
      <c r="BC9" s="16">
        <v>53</v>
      </c>
      <c r="BD9" s="15">
        <v>54</v>
      </c>
      <c r="BE9" s="16">
        <v>55</v>
      </c>
      <c r="BF9" s="15">
        <v>56</v>
      </c>
      <c r="BG9" s="16">
        <v>57</v>
      </c>
      <c r="BH9" s="15">
        <v>58</v>
      </c>
      <c r="BI9" s="16">
        <v>59</v>
      </c>
      <c r="BJ9" s="15">
        <v>60</v>
      </c>
      <c r="BK9" s="16">
        <v>61</v>
      </c>
      <c r="BL9" s="15">
        <v>62</v>
      </c>
      <c r="BM9" s="16">
        <v>63</v>
      </c>
      <c r="BN9" s="15">
        <v>64</v>
      </c>
      <c r="BO9" s="16">
        <v>65</v>
      </c>
      <c r="BP9" s="15">
        <v>66</v>
      </c>
      <c r="BQ9" s="16">
        <v>67</v>
      </c>
      <c r="BR9" s="15">
        <v>68</v>
      </c>
      <c r="BS9" s="16">
        <v>69</v>
      </c>
      <c r="BT9" s="15">
        <v>70</v>
      </c>
      <c r="BU9" s="16">
        <v>71</v>
      </c>
      <c r="BV9" s="15">
        <v>72</v>
      </c>
      <c r="BW9" s="16">
        <v>73</v>
      </c>
      <c r="BX9" s="15">
        <v>74</v>
      </c>
      <c r="BY9" s="16">
        <v>75</v>
      </c>
      <c r="BZ9" s="15">
        <v>76</v>
      </c>
      <c r="CA9" s="16">
        <v>77</v>
      </c>
      <c r="CB9" s="15">
        <v>78</v>
      </c>
      <c r="CC9" s="16">
        <v>79</v>
      </c>
      <c r="CD9" s="15">
        <v>80</v>
      </c>
      <c r="CE9" s="16">
        <v>81</v>
      </c>
      <c r="CF9" s="15">
        <v>82</v>
      </c>
      <c r="CG9" s="16">
        <v>83</v>
      </c>
      <c r="CH9" s="15">
        <v>84</v>
      </c>
      <c r="CI9" s="16">
        <v>85</v>
      </c>
      <c r="CJ9" s="15">
        <v>86</v>
      </c>
      <c r="CK9" s="16">
        <v>87</v>
      </c>
      <c r="CL9" s="15">
        <v>88</v>
      </c>
      <c r="CM9" s="16">
        <v>89</v>
      </c>
      <c r="CN9" s="15">
        <v>90</v>
      </c>
      <c r="CO9" s="16">
        <v>91</v>
      </c>
      <c r="CP9" s="15">
        <v>92</v>
      </c>
      <c r="CQ9" s="16">
        <v>93</v>
      </c>
      <c r="CR9" s="15">
        <v>94</v>
      </c>
      <c r="CS9" s="16">
        <v>95</v>
      </c>
      <c r="CT9" s="15">
        <v>96</v>
      </c>
      <c r="CU9" s="16">
        <v>97</v>
      </c>
      <c r="CV9" s="15">
        <v>98</v>
      </c>
      <c r="CW9" s="16">
        <v>99</v>
      </c>
      <c r="CX9" s="15">
        <v>100</v>
      </c>
      <c r="CY9" s="16">
        <v>101</v>
      </c>
      <c r="CZ9" s="15">
        <v>102</v>
      </c>
      <c r="DA9" s="16">
        <v>103</v>
      </c>
      <c r="DB9" s="15">
        <v>104</v>
      </c>
      <c r="DC9" s="16">
        <v>105</v>
      </c>
      <c r="DD9" s="15">
        <v>106</v>
      </c>
      <c r="DE9" s="16">
        <v>107</v>
      </c>
      <c r="DF9" s="15">
        <v>108</v>
      </c>
      <c r="DG9" s="16">
        <v>109</v>
      </c>
      <c r="DH9" s="15">
        <v>110</v>
      </c>
      <c r="DI9" s="16">
        <v>111</v>
      </c>
      <c r="DJ9" s="15">
        <v>112</v>
      </c>
      <c r="DK9" s="16">
        <v>113</v>
      </c>
      <c r="DL9" s="15">
        <v>114</v>
      </c>
      <c r="DM9" s="16">
        <v>115</v>
      </c>
      <c r="DN9" s="15">
        <v>116</v>
      </c>
      <c r="DO9" s="16">
        <v>117</v>
      </c>
      <c r="DP9" s="15">
        <v>118</v>
      </c>
      <c r="DQ9" s="16">
        <v>119</v>
      </c>
    </row>
    <row r="10" spans="2:124" s="17" customFormat="1" ht="21" customHeight="1">
      <c r="B10" s="18">
        <v>1</v>
      </c>
      <c r="C10" s="19" t="s">
        <v>44</v>
      </c>
      <c r="D10" s="20">
        <f t="shared" ref="D10:E10" si="0">F10+H10-DP10</f>
        <v>1992357.7489999998</v>
      </c>
      <c r="E10" s="20">
        <f t="shared" si="0"/>
        <v>780236.80200000003</v>
      </c>
      <c r="F10" s="21">
        <f t="shared" ref="F10:I10" si="1">J10+V10+Z10+AD10+AX10+BJ10+CH10+CL10+CX10+DF10+DL10</f>
        <v>1596931.9</v>
      </c>
      <c r="G10" s="21">
        <f t="shared" si="1"/>
        <v>568162.46299999999</v>
      </c>
      <c r="H10" s="21">
        <f t="shared" si="1"/>
        <v>443425.84899999999</v>
      </c>
      <c r="I10" s="21">
        <f t="shared" si="1"/>
        <v>260074.33900000004</v>
      </c>
      <c r="J10" s="22">
        <f>+N10+R10</f>
        <v>716650</v>
      </c>
      <c r="K10" s="23">
        <f>O10+S10</f>
        <v>272193.12</v>
      </c>
      <c r="L10" s="22">
        <f>+P10+T10</f>
        <v>14292.349</v>
      </c>
      <c r="M10" s="22">
        <f>Q10+U10</f>
        <v>13832.012999999999</v>
      </c>
      <c r="N10" s="26">
        <v>636100</v>
      </c>
      <c r="O10" s="21">
        <v>243942.81899999999</v>
      </c>
      <c r="P10" s="26">
        <v>1200</v>
      </c>
      <c r="Q10" s="21">
        <v>816.8</v>
      </c>
      <c r="R10" s="25">
        <v>80550</v>
      </c>
      <c r="S10" s="21">
        <v>28250.300999999999</v>
      </c>
      <c r="T10" s="24">
        <v>13092.349</v>
      </c>
      <c r="U10" s="21">
        <v>13015.213</v>
      </c>
      <c r="V10" s="21">
        <v>1000</v>
      </c>
      <c r="W10" s="21">
        <v>0</v>
      </c>
      <c r="X10" s="25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f>AH10+AL10+AP10+AT10</f>
        <v>11400</v>
      </c>
      <c r="AE10" s="23">
        <f>AI10+AM10+AQ10+AU10</f>
        <v>3008</v>
      </c>
      <c r="AF10" s="21">
        <f>AJ10+AN10+AR10+AV10</f>
        <v>193825.8</v>
      </c>
      <c r="AG10" s="21">
        <f>AK10+AO10+AS10+AW10</f>
        <v>147886.22600000002</v>
      </c>
      <c r="AH10" s="21">
        <v>10400</v>
      </c>
      <c r="AI10" s="21">
        <v>3008</v>
      </c>
      <c r="AJ10" s="21">
        <v>143787.4</v>
      </c>
      <c r="AK10" s="21">
        <v>71189.183999999994</v>
      </c>
      <c r="AL10" s="21">
        <v>0</v>
      </c>
      <c r="AM10" s="21">
        <v>0</v>
      </c>
      <c r="AN10" s="21">
        <v>23584</v>
      </c>
      <c r="AO10" s="21">
        <v>13950.691000000001</v>
      </c>
      <c r="AP10" s="21">
        <v>1000</v>
      </c>
      <c r="AQ10" s="21">
        <v>0</v>
      </c>
      <c r="AR10" s="21">
        <v>93330</v>
      </c>
      <c r="AS10" s="23">
        <v>91798.096999999994</v>
      </c>
      <c r="AT10" s="21">
        <v>0</v>
      </c>
      <c r="AU10" s="21">
        <v>0</v>
      </c>
      <c r="AV10" s="21">
        <v>-66875.600000000006</v>
      </c>
      <c r="AW10" s="23">
        <v>-29051.745999999999</v>
      </c>
      <c r="AX10" s="25">
        <f>BB10+BF10</f>
        <v>0</v>
      </c>
      <c r="AY10" s="21">
        <f>BC10+BG10</f>
        <v>0</v>
      </c>
      <c r="AZ10" s="21">
        <f>BD10+BH10</f>
        <v>0</v>
      </c>
      <c r="BA10" s="21">
        <f>BE10+BI10</f>
        <v>0</v>
      </c>
      <c r="BB10" s="21">
        <v>0</v>
      </c>
      <c r="BC10" s="23">
        <v>0</v>
      </c>
      <c r="BD10" s="21">
        <v>0</v>
      </c>
      <c r="BE10" s="21">
        <v>0</v>
      </c>
      <c r="BF10" s="21">
        <v>0</v>
      </c>
      <c r="BG10" s="30">
        <v>0</v>
      </c>
      <c r="BH10" s="21">
        <v>0</v>
      </c>
      <c r="BI10" s="30">
        <v>0</v>
      </c>
      <c r="BJ10" s="21">
        <f>BN10+BR10+BV10+BZ10+CD10</f>
        <v>368477</v>
      </c>
      <c r="BK10" s="23">
        <f>BO10+BS10+BW10+CA10+CE10</f>
        <v>118968.383</v>
      </c>
      <c r="BL10" s="21">
        <f>BP10+BT10+BX10+CB10+CF10</f>
        <v>106291</v>
      </c>
      <c r="BM10" s="23">
        <f>BQ10+BU10+BY10+CC10+CG10</f>
        <v>39962.54</v>
      </c>
      <c r="BN10" s="21">
        <v>0</v>
      </c>
      <c r="BO10" s="21">
        <v>0</v>
      </c>
      <c r="BP10" s="21">
        <v>0</v>
      </c>
      <c r="BQ10" s="21">
        <v>0</v>
      </c>
      <c r="BR10" s="25">
        <v>0</v>
      </c>
      <c r="BS10" s="21">
        <v>0</v>
      </c>
      <c r="BT10" s="21">
        <v>0</v>
      </c>
      <c r="BU10" s="23">
        <v>0</v>
      </c>
      <c r="BV10" s="21">
        <v>0</v>
      </c>
      <c r="BW10" s="23">
        <v>0</v>
      </c>
      <c r="BX10" s="24">
        <v>0</v>
      </c>
      <c r="BY10" s="23">
        <v>0</v>
      </c>
      <c r="BZ10" s="21">
        <v>0</v>
      </c>
      <c r="CA10" s="21">
        <v>0</v>
      </c>
      <c r="CB10" s="21">
        <v>0</v>
      </c>
      <c r="CC10" s="23">
        <v>0</v>
      </c>
      <c r="CD10" s="21">
        <v>368477</v>
      </c>
      <c r="CE10" s="23">
        <v>118968.383</v>
      </c>
      <c r="CF10" s="21">
        <v>106291</v>
      </c>
      <c r="CG10" s="23">
        <v>39962.54</v>
      </c>
      <c r="CH10" s="21">
        <v>0</v>
      </c>
      <c r="CI10" s="23">
        <v>0</v>
      </c>
      <c r="CJ10" s="21">
        <v>0</v>
      </c>
      <c r="CK10" s="21"/>
      <c r="CL10" s="21">
        <v>170020</v>
      </c>
      <c r="CM10" s="23">
        <v>59772.078999999998</v>
      </c>
      <c r="CN10" s="21">
        <v>22616.7</v>
      </c>
      <c r="CO10" s="23">
        <v>8044.06</v>
      </c>
      <c r="CP10" s="21">
        <v>166020</v>
      </c>
      <c r="CQ10" s="23">
        <v>59772.1</v>
      </c>
      <c r="CR10" s="21">
        <v>22616.7</v>
      </c>
      <c r="CS10" s="23">
        <v>8044.06</v>
      </c>
      <c r="CT10" s="21">
        <v>153170</v>
      </c>
      <c r="CU10" s="23">
        <v>51604.784</v>
      </c>
      <c r="CV10" s="21">
        <v>14952.7</v>
      </c>
      <c r="CW10" s="23">
        <v>381</v>
      </c>
      <c r="CX10" s="21">
        <f>+DB10</f>
        <v>170000</v>
      </c>
      <c r="CY10" s="21">
        <f t="shared" ref="CY10:DA10" si="2">+DC10</f>
        <v>66220.880999999994</v>
      </c>
      <c r="CZ10" s="21">
        <f t="shared" si="2"/>
        <v>106400</v>
      </c>
      <c r="DA10" s="21">
        <f t="shared" si="2"/>
        <v>50349.5</v>
      </c>
      <c r="DB10" s="21">
        <v>170000</v>
      </c>
      <c r="DC10" s="23">
        <v>66220.880999999994</v>
      </c>
      <c r="DD10" s="21">
        <v>106400</v>
      </c>
      <c r="DE10" s="23">
        <v>50349.5</v>
      </c>
      <c r="DF10" s="21">
        <v>35000</v>
      </c>
      <c r="DG10" s="23">
        <v>0</v>
      </c>
      <c r="DH10" s="21">
        <v>0</v>
      </c>
      <c r="DI10" s="21"/>
      <c r="DJ10" s="21">
        <v>124384.9</v>
      </c>
      <c r="DK10" s="21">
        <v>48000</v>
      </c>
      <c r="DL10" s="21">
        <v>124384.9</v>
      </c>
      <c r="DM10" s="23">
        <v>48000</v>
      </c>
      <c r="DN10" s="24">
        <v>0</v>
      </c>
      <c r="DO10" s="23">
        <v>0</v>
      </c>
      <c r="DP10" s="31">
        <v>48000</v>
      </c>
      <c r="DQ10" s="23">
        <v>48000</v>
      </c>
    </row>
    <row r="11" spans="2:124" s="17" customFormat="1" ht="21" customHeight="1">
      <c r="B11" s="60" t="s">
        <v>40</v>
      </c>
      <c r="C11" s="60"/>
      <c r="D11" s="27">
        <f t="shared" ref="D11:AI11" si="3">SUM(D10:D10)</f>
        <v>1992357.7489999998</v>
      </c>
      <c r="E11" s="27">
        <f t="shared" si="3"/>
        <v>780236.80200000003</v>
      </c>
      <c r="F11" s="27">
        <f t="shared" si="3"/>
        <v>1596931.9</v>
      </c>
      <c r="G11" s="27">
        <f t="shared" si="3"/>
        <v>568162.46299999999</v>
      </c>
      <c r="H11" s="27">
        <f t="shared" si="3"/>
        <v>443425.84899999999</v>
      </c>
      <c r="I11" s="27">
        <f t="shared" si="3"/>
        <v>260074.33900000004</v>
      </c>
      <c r="J11" s="27">
        <f t="shared" si="3"/>
        <v>716650</v>
      </c>
      <c r="K11" s="27">
        <f t="shared" si="3"/>
        <v>272193.12</v>
      </c>
      <c r="L11" s="27">
        <f t="shared" si="3"/>
        <v>14292.349</v>
      </c>
      <c r="M11" s="27">
        <f t="shared" si="3"/>
        <v>13832.012999999999</v>
      </c>
      <c r="N11" s="27">
        <f t="shared" si="3"/>
        <v>636100</v>
      </c>
      <c r="O11" s="27">
        <f t="shared" si="3"/>
        <v>243942.81899999999</v>
      </c>
      <c r="P11" s="27">
        <f t="shared" si="3"/>
        <v>1200</v>
      </c>
      <c r="Q11" s="27">
        <f t="shared" si="3"/>
        <v>816.8</v>
      </c>
      <c r="R11" s="27">
        <f t="shared" si="3"/>
        <v>80550</v>
      </c>
      <c r="S11" s="27">
        <f t="shared" si="3"/>
        <v>28250.300999999999</v>
      </c>
      <c r="T11" s="27">
        <f t="shared" si="3"/>
        <v>13092.349</v>
      </c>
      <c r="U11" s="27">
        <f t="shared" si="3"/>
        <v>13015.213</v>
      </c>
      <c r="V11" s="27">
        <f t="shared" si="3"/>
        <v>1000</v>
      </c>
      <c r="W11" s="27">
        <f t="shared" si="3"/>
        <v>0</v>
      </c>
      <c r="X11" s="27">
        <f t="shared" si="3"/>
        <v>0</v>
      </c>
      <c r="Y11" s="27">
        <f t="shared" si="3"/>
        <v>0</v>
      </c>
      <c r="Z11" s="27">
        <f t="shared" si="3"/>
        <v>0</v>
      </c>
      <c r="AA11" s="27">
        <f t="shared" si="3"/>
        <v>0</v>
      </c>
      <c r="AB11" s="27">
        <f t="shared" si="3"/>
        <v>0</v>
      </c>
      <c r="AC11" s="27">
        <f t="shared" si="3"/>
        <v>0</v>
      </c>
      <c r="AD11" s="27">
        <f t="shared" si="3"/>
        <v>11400</v>
      </c>
      <c r="AE11" s="27">
        <f t="shared" si="3"/>
        <v>3008</v>
      </c>
      <c r="AF11" s="27">
        <f>AF10</f>
        <v>193825.8</v>
      </c>
      <c r="AG11" s="27">
        <f t="shared" si="3"/>
        <v>147886.22600000002</v>
      </c>
      <c r="AH11" s="27">
        <f t="shared" si="3"/>
        <v>10400</v>
      </c>
      <c r="AI11" s="27">
        <f t="shared" si="3"/>
        <v>3008</v>
      </c>
      <c r="AJ11" s="27">
        <f t="shared" ref="AJ11:BJ11" si="4">SUM(AJ10:AJ10)</f>
        <v>143787.4</v>
      </c>
      <c r="AK11" s="27">
        <f t="shared" si="4"/>
        <v>71189.183999999994</v>
      </c>
      <c r="AL11" s="27">
        <f t="shared" si="4"/>
        <v>0</v>
      </c>
      <c r="AM11" s="27">
        <f t="shared" si="4"/>
        <v>0</v>
      </c>
      <c r="AN11" s="27">
        <f t="shared" si="4"/>
        <v>23584</v>
      </c>
      <c r="AO11" s="27">
        <f t="shared" si="4"/>
        <v>13950.691000000001</v>
      </c>
      <c r="AP11" s="27">
        <f t="shared" si="4"/>
        <v>1000</v>
      </c>
      <c r="AQ11" s="27">
        <f t="shared" si="4"/>
        <v>0</v>
      </c>
      <c r="AR11" s="27">
        <f t="shared" si="4"/>
        <v>93330</v>
      </c>
      <c r="AS11" s="27">
        <f t="shared" si="4"/>
        <v>91798.096999999994</v>
      </c>
      <c r="AT11" s="27">
        <f t="shared" si="4"/>
        <v>0</v>
      </c>
      <c r="AU11" s="27">
        <f t="shared" si="4"/>
        <v>0</v>
      </c>
      <c r="AV11" s="27">
        <f t="shared" si="4"/>
        <v>-66875.600000000006</v>
      </c>
      <c r="AW11" s="27">
        <f t="shared" si="4"/>
        <v>-29051.745999999999</v>
      </c>
      <c r="AX11" s="27">
        <f t="shared" si="4"/>
        <v>0</v>
      </c>
      <c r="AY11" s="27">
        <f t="shared" si="4"/>
        <v>0</v>
      </c>
      <c r="AZ11" s="27">
        <f t="shared" si="4"/>
        <v>0</v>
      </c>
      <c r="BA11" s="27">
        <f t="shared" si="4"/>
        <v>0</v>
      </c>
      <c r="BB11" s="27">
        <f t="shared" si="4"/>
        <v>0</v>
      </c>
      <c r="BC11" s="27">
        <f t="shared" si="4"/>
        <v>0</v>
      </c>
      <c r="BD11" s="27">
        <f t="shared" si="4"/>
        <v>0</v>
      </c>
      <c r="BE11" s="27">
        <f t="shared" si="4"/>
        <v>0</v>
      </c>
      <c r="BF11" s="27">
        <f t="shared" si="4"/>
        <v>0</v>
      </c>
      <c r="BG11" s="27">
        <f t="shared" si="4"/>
        <v>0</v>
      </c>
      <c r="BH11" s="27">
        <f t="shared" si="4"/>
        <v>0</v>
      </c>
      <c r="BI11" s="27">
        <f t="shared" si="4"/>
        <v>0</v>
      </c>
      <c r="BJ11" s="27">
        <f t="shared" si="4"/>
        <v>368477</v>
      </c>
      <c r="BK11" s="27">
        <f>BK10</f>
        <v>118968.383</v>
      </c>
      <c r="BL11" s="27">
        <f t="shared" ref="BL11:CQ11" si="5">SUM(BL10:BL10)</f>
        <v>106291</v>
      </c>
      <c r="BM11" s="27">
        <f t="shared" si="5"/>
        <v>39962.54</v>
      </c>
      <c r="BN11" s="27">
        <f t="shared" si="5"/>
        <v>0</v>
      </c>
      <c r="BO11" s="27">
        <f t="shared" si="5"/>
        <v>0</v>
      </c>
      <c r="BP11" s="27">
        <f t="shared" si="5"/>
        <v>0</v>
      </c>
      <c r="BQ11" s="27">
        <f t="shared" si="5"/>
        <v>0</v>
      </c>
      <c r="BR11" s="27">
        <f t="shared" si="5"/>
        <v>0</v>
      </c>
      <c r="BS11" s="27">
        <f t="shared" si="5"/>
        <v>0</v>
      </c>
      <c r="BT11" s="27">
        <f t="shared" si="5"/>
        <v>0</v>
      </c>
      <c r="BU11" s="27">
        <f t="shared" si="5"/>
        <v>0</v>
      </c>
      <c r="BV11" s="27">
        <f t="shared" si="5"/>
        <v>0</v>
      </c>
      <c r="BW11" s="27">
        <f t="shared" si="5"/>
        <v>0</v>
      </c>
      <c r="BX11" s="27">
        <f t="shared" si="5"/>
        <v>0</v>
      </c>
      <c r="BY11" s="27">
        <f t="shared" si="5"/>
        <v>0</v>
      </c>
      <c r="BZ11" s="27">
        <f t="shared" si="5"/>
        <v>0</v>
      </c>
      <c r="CA11" s="27">
        <f t="shared" si="5"/>
        <v>0</v>
      </c>
      <c r="CB11" s="27">
        <f t="shared" si="5"/>
        <v>0</v>
      </c>
      <c r="CC11" s="27">
        <f t="shared" si="5"/>
        <v>0</v>
      </c>
      <c r="CD11" s="27">
        <f t="shared" si="5"/>
        <v>368477</v>
      </c>
      <c r="CE11" s="27">
        <f t="shared" si="5"/>
        <v>118968.383</v>
      </c>
      <c r="CF11" s="27">
        <f t="shared" si="5"/>
        <v>106291</v>
      </c>
      <c r="CG11" s="27">
        <f t="shared" si="5"/>
        <v>39962.54</v>
      </c>
      <c r="CH11" s="27">
        <f t="shared" si="5"/>
        <v>0</v>
      </c>
      <c r="CI11" s="27">
        <f t="shared" si="5"/>
        <v>0</v>
      </c>
      <c r="CJ11" s="27">
        <f t="shared" si="5"/>
        <v>0</v>
      </c>
      <c r="CK11" s="27">
        <f t="shared" si="5"/>
        <v>0</v>
      </c>
      <c r="CL11" s="27">
        <f t="shared" si="5"/>
        <v>170020</v>
      </c>
      <c r="CM11" s="27">
        <f t="shared" si="5"/>
        <v>59772.078999999998</v>
      </c>
      <c r="CN11" s="27">
        <f t="shared" si="5"/>
        <v>22616.7</v>
      </c>
      <c r="CO11" s="27">
        <f t="shared" si="5"/>
        <v>8044.06</v>
      </c>
      <c r="CP11" s="27">
        <f t="shared" si="5"/>
        <v>166020</v>
      </c>
      <c r="CQ11" s="27">
        <f t="shared" si="5"/>
        <v>59772.1</v>
      </c>
      <c r="CR11" s="27">
        <f t="shared" ref="CR11:DP11" si="6">SUM(CR10:CR10)</f>
        <v>22616.7</v>
      </c>
      <c r="CS11" s="27">
        <f t="shared" si="6"/>
        <v>8044.06</v>
      </c>
      <c r="CT11" s="27">
        <f t="shared" si="6"/>
        <v>153170</v>
      </c>
      <c r="CU11" s="27">
        <f t="shared" si="6"/>
        <v>51604.784</v>
      </c>
      <c r="CV11" s="27">
        <f t="shared" si="6"/>
        <v>14952.7</v>
      </c>
      <c r="CW11" s="27">
        <f t="shared" si="6"/>
        <v>381</v>
      </c>
      <c r="CX11" s="27">
        <f t="shared" si="6"/>
        <v>170000</v>
      </c>
      <c r="CY11" s="27">
        <f t="shared" si="6"/>
        <v>66220.880999999994</v>
      </c>
      <c r="CZ11" s="27">
        <f t="shared" si="6"/>
        <v>106400</v>
      </c>
      <c r="DA11" s="27">
        <f t="shared" si="6"/>
        <v>50349.5</v>
      </c>
      <c r="DB11" s="27">
        <f t="shared" si="6"/>
        <v>170000</v>
      </c>
      <c r="DC11" s="27">
        <f t="shared" si="6"/>
        <v>66220.880999999994</v>
      </c>
      <c r="DD11" s="27">
        <f t="shared" si="6"/>
        <v>106400</v>
      </c>
      <c r="DE11" s="27">
        <f t="shared" si="6"/>
        <v>50349.5</v>
      </c>
      <c r="DF11" s="27">
        <f t="shared" si="6"/>
        <v>35000</v>
      </c>
      <c r="DG11" s="27">
        <f t="shared" si="6"/>
        <v>0</v>
      </c>
      <c r="DH11" s="27">
        <f t="shared" si="6"/>
        <v>0</v>
      </c>
      <c r="DI11" s="27">
        <f t="shared" si="6"/>
        <v>0</v>
      </c>
      <c r="DJ11" s="27">
        <f t="shared" si="6"/>
        <v>124384.9</v>
      </c>
      <c r="DK11" s="27">
        <f t="shared" si="6"/>
        <v>48000</v>
      </c>
      <c r="DL11" s="27">
        <f>DL10</f>
        <v>124384.9</v>
      </c>
      <c r="DM11" s="27">
        <f>DM10</f>
        <v>48000</v>
      </c>
      <c r="DN11" s="27">
        <f t="shared" si="6"/>
        <v>0</v>
      </c>
      <c r="DO11" s="27">
        <f t="shared" si="6"/>
        <v>0</v>
      </c>
      <c r="DP11" s="27">
        <f t="shared" si="6"/>
        <v>48000</v>
      </c>
      <c r="DQ11" s="27">
        <f>DQ10</f>
        <v>48000</v>
      </c>
    </row>
    <row r="12" spans="2:124" ht="21" customHeight="1">
      <c r="E12" s="29"/>
    </row>
    <row r="13" spans="2:124" ht="21" customHeight="1">
      <c r="DO13" s="35"/>
      <c r="DP13" s="35"/>
      <c r="DQ13" s="35"/>
      <c r="DR13" s="35"/>
      <c r="DS13" s="35"/>
      <c r="DT13" s="35"/>
    </row>
    <row r="14" spans="2:124" ht="21" customHeight="1">
      <c r="DO14" s="36"/>
      <c r="DP14" s="36"/>
      <c r="DQ14" s="36"/>
      <c r="DR14" s="36"/>
      <c r="DS14" s="36"/>
      <c r="DT14" s="36"/>
    </row>
    <row r="15" spans="2:124" ht="21" customHeight="1"/>
    <row r="16" spans="2:124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18" customHeight="1"/>
  </sheetData>
  <protectedRanges>
    <protectedRange sqref="AW10" name="Range1_9_4"/>
    <protectedRange sqref="K10" name="Range1_28"/>
    <protectedRange sqref="AS10" name="Range1_1_5"/>
    <protectedRange sqref="AE10" name="Range1_2_5"/>
    <protectedRange sqref="BC10" name="Range1_3_5"/>
    <protectedRange sqref="BK10 CE10" name="Range1_4_5"/>
    <protectedRange sqref="BM10 CG10" name="Range1_5_5"/>
    <protectedRange sqref="BU10" name="Range1_6_4"/>
    <protectedRange sqref="BW10" name="Range1_7_4"/>
    <protectedRange sqref="BY10" name="Range1_8_4"/>
    <protectedRange sqref="CC10" name="Range1_10_4"/>
    <protectedRange sqref="CI10" name="Range1_13_4"/>
    <protectedRange sqref="CM10" name="Range1_14_4"/>
    <protectedRange sqref="CO10" name="Range1_15_4"/>
    <protectedRange sqref="CQ10" name="Range1_16_4"/>
    <protectedRange sqref="CS10" name="Range1_17_4"/>
    <protectedRange sqref="CU10" name="Range1_18_4"/>
    <protectedRange sqref="CW10" name="Range1_19_4"/>
    <protectedRange sqref="DC10" name="Range1_20_4"/>
    <protectedRange sqref="DM10" name="Range2_1_4"/>
    <protectedRange sqref="DO10" name="Range2_2_4"/>
    <protectedRange sqref="DQ10" name="Range2_3_4"/>
    <protectedRange sqref="BG10" name="Range1"/>
    <protectedRange sqref="BI10" name="Range1_12"/>
    <protectedRange sqref="DG10" name="Range1_2"/>
  </protectedRanges>
  <mergeCells count="102">
    <mergeCell ref="B11:C11"/>
    <mergeCell ref="DP7:DQ7"/>
    <mergeCell ref="BZ6:CC6"/>
    <mergeCell ref="CD6:CG6"/>
    <mergeCell ref="CP6:CS6"/>
    <mergeCell ref="CT6:CW6"/>
    <mergeCell ref="DB6:DE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AD5:AG6"/>
    <mergeCell ref="AF7:AG7"/>
    <mergeCell ref="AH7:AI7"/>
    <mergeCell ref="AJ7:AK7"/>
    <mergeCell ref="AL7:AM7"/>
    <mergeCell ref="AN7:AO7"/>
    <mergeCell ref="V7:W7"/>
    <mergeCell ref="X7:Y7"/>
    <mergeCell ref="Z7:AA7"/>
    <mergeCell ref="AB7:AC7"/>
    <mergeCell ref="AD7:AE7"/>
    <mergeCell ref="B1:AC1"/>
    <mergeCell ref="B2:Q2"/>
    <mergeCell ref="G3:J3"/>
    <mergeCell ref="P3:Q3"/>
    <mergeCell ref="AB3:AC3"/>
    <mergeCell ref="J5:M6"/>
    <mergeCell ref="N5:U5"/>
    <mergeCell ref="V5:Y6"/>
    <mergeCell ref="Z5:AC6"/>
    <mergeCell ref="DP5:DQ6"/>
    <mergeCell ref="AH5:AI5"/>
    <mergeCell ref="AX5:BA6"/>
    <mergeCell ref="BJ5:BM6"/>
    <mergeCell ref="CB5:CG5"/>
    <mergeCell ref="CH5:CK6"/>
    <mergeCell ref="BF6:BI6"/>
    <mergeCell ref="BN6:BQ6"/>
    <mergeCell ref="BR6:BU6"/>
    <mergeCell ref="BV6:BY6"/>
    <mergeCell ref="AH6:AK6"/>
    <mergeCell ref="AL6:AO6"/>
    <mergeCell ref="AP6:AS6"/>
    <mergeCell ref="AT6:AW6"/>
    <mergeCell ref="BB6:BE6"/>
    <mergeCell ref="CL5:CO6"/>
    <mergeCell ref="CX5:DA6"/>
    <mergeCell ref="DF5:DI6"/>
    <mergeCell ref="DJ5:DO6"/>
    <mergeCell ref="BN7:BO7"/>
    <mergeCell ref="BP7:BQ7"/>
    <mergeCell ref="BR7:BS7"/>
    <mergeCell ref="BV7:BW7"/>
    <mergeCell ref="BZ7:CA7"/>
    <mergeCell ref="DN7:DO7"/>
    <mergeCell ref="DD7:DE7"/>
    <mergeCell ref="CR7:CS7"/>
    <mergeCell ref="CX7:CY7"/>
    <mergeCell ref="CT7:CU7"/>
    <mergeCell ref="CV7:CW7"/>
    <mergeCell ref="CF7:CG7"/>
    <mergeCell ref="CH7:CI7"/>
    <mergeCell ref="CJ7:CK7"/>
    <mergeCell ref="CZ7:DA7"/>
    <mergeCell ref="DB7:DC7"/>
    <mergeCell ref="DF7:DG7"/>
    <mergeCell ref="DJ7:DK7"/>
    <mergeCell ref="DL7:DM7"/>
    <mergeCell ref="CL7:CM7"/>
    <mergeCell ref="CN7:CO7"/>
    <mergeCell ref="CP7:CQ7"/>
    <mergeCell ref="DH7:DI7"/>
    <mergeCell ref="DO13:DT13"/>
    <mergeCell ref="DO14:DT14"/>
    <mergeCell ref="BB7:BC7"/>
    <mergeCell ref="BD7:BE7"/>
    <mergeCell ref="BH7:BI7"/>
    <mergeCell ref="BJ7:BK7"/>
    <mergeCell ref="B4:B8"/>
    <mergeCell ref="C4:C8"/>
    <mergeCell ref="AT7:AU7"/>
    <mergeCell ref="AZ7:BA7"/>
    <mergeCell ref="AP7:AQ7"/>
    <mergeCell ref="AR7:AS7"/>
    <mergeCell ref="AV7:AW7"/>
    <mergeCell ref="AX7:AY7"/>
    <mergeCell ref="N6:Q6"/>
    <mergeCell ref="R6:U6"/>
    <mergeCell ref="D4:I6"/>
    <mergeCell ref="J4:DQ4"/>
    <mergeCell ref="BX7:BY7"/>
    <mergeCell ref="CB7:CC7"/>
    <mergeCell ref="CD7:CE7"/>
    <mergeCell ref="BF7:BG7"/>
    <mergeCell ref="BL7:BM7"/>
    <mergeCell ref="BT7:BU7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2025-07-01T10:17:14Z</dcterms:modified>
</cp:coreProperties>
</file>